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WP\Laurie Testimony\"/>
    </mc:Choice>
  </mc:AlternateContent>
  <xr:revisionPtr revIDLastSave="0" documentId="13_ncr:1_{863CF924-B66D-4A78-A766-AB0EB53D57D1}" xr6:coauthVersionLast="47" xr6:coauthVersionMax="47" xr10:uidLastSave="{00000000-0000-0000-0000-000000000000}"/>
  <bookViews>
    <workbookView xWindow="-108" yWindow="-108" windowWidth="23256" windowHeight="14016" xr2:uid="{2C6BCA98-797D-48C1-AB4A-85B86458BC09}"/>
  </bookViews>
  <sheets>
    <sheet name="LAT-1" sheetId="1" r:id="rId1"/>
    <sheet name="LAT-2" sheetId="2" r:id="rId2"/>
    <sheet name="LAT-4" sheetId="3" r:id="rId3"/>
  </sheets>
  <externalReferences>
    <externalReference r:id="rId4"/>
    <externalReference r:id="rId5"/>
    <externalReference r:id="rId6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" l="1"/>
  <c r="D5" i="3"/>
  <c r="D6" i="3"/>
  <c r="D3" i="3"/>
  <c r="B6" i="3"/>
  <c r="B5" i="3"/>
  <c r="B4" i="3"/>
  <c r="B3" i="3"/>
  <c r="C6" i="3"/>
  <c r="C5" i="3"/>
  <c r="C4" i="3"/>
  <c r="C3" i="3"/>
  <c r="E24" i="2" l="1"/>
  <c r="F24" i="2" s="1"/>
  <c r="E22" i="2"/>
  <c r="F22" i="2" s="1"/>
  <c r="E21" i="2"/>
  <c r="F21" i="2" s="1"/>
  <c r="E20" i="2"/>
  <c r="E19" i="2"/>
  <c r="F19" i="2" s="1"/>
  <c r="E18" i="2"/>
  <c r="E17" i="2"/>
  <c r="F17" i="2" s="1"/>
  <c r="E16" i="2"/>
  <c r="F16" i="2" s="1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2" i="2"/>
  <c r="F12" i="2" s="1"/>
  <c r="E4" i="2"/>
  <c r="F4" i="2" s="1"/>
  <c r="D23" i="2"/>
  <c r="E23" i="2" s="1"/>
  <c r="F23" i="2" s="1"/>
  <c r="C23" i="2"/>
  <c r="C25" i="2" s="1"/>
  <c r="B23" i="2"/>
  <c r="F20" i="2"/>
  <c r="F18" i="2"/>
  <c r="D11" i="2"/>
  <c r="E11" i="2" s="1"/>
  <c r="C11" i="2"/>
  <c r="C13" i="2" s="1"/>
  <c r="B11" i="2"/>
  <c r="G5" i="1"/>
  <c r="G6" i="1" s="1"/>
  <c r="F5" i="1"/>
  <c r="E5" i="1"/>
  <c r="D5" i="1"/>
  <c r="C5" i="1"/>
  <c r="B5" i="1"/>
  <c r="C4" i="1"/>
  <c r="D4" i="1"/>
  <c r="E4" i="1"/>
  <c r="F4" i="1"/>
  <c r="G4" i="1"/>
  <c r="B4" i="1"/>
  <c r="G3" i="1"/>
  <c r="F3" i="1"/>
  <c r="E3" i="1"/>
  <c r="D3" i="1"/>
  <c r="C3" i="1"/>
  <c r="B3" i="1"/>
  <c r="D13" i="2" l="1"/>
  <c r="E13" i="2" s="1"/>
  <c r="D25" i="2"/>
  <c r="E25" i="2" s="1"/>
  <c r="F25" i="2" s="1"/>
  <c r="F6" i="1"/>
  <c r="C6" i="1"/>
  <c r="D6" i="1"/>
  <c r="E6" i="1"/>
  <c r="B6" i="1"/>
  <c r="F13" i="2" l="1"/>
  <c r="F11" i="2"/>
</calcChain>
</file>

<file path=xl/sharedStrings.xml><?xml version="1.0" encoding="utf-8"?>
<sst xmlns="http://schemas.openxmlformats.org/spreadsheetml/2006/main" count="59" uniqueCount="41">
  <si>
    <t>%</t>
  </si>
  <si>
    <t>Total</t>
  </si>
  <si>
    <t>Residential (RS)</t>
  </si>
  <si>
    <t>Secondary Voltage Small (SVS)</t>
  </si>
  <si>
    <t>Secondary Voltage Large (SVL)</t>
  </si>
  <si>
    <t>Primary Voltage Service (PVS)</t>
  </si>
  <si>
    <t>Transmission Voltage Service (TVS)</t>
  </si>
  <si>
    <r>
      <t>NCP Adjusted kW</t>
    </r>
    <r>
      <rPr>
        <vertAlign val="superscript"/>
        <sz val="11"/>
        <color theme="1"/>
        <rFont val="Times New Roman"/>
        <family val="1"/>
      </rPr>
      <t>1</t>
    </r>
  </si>
  <si>
    <r>
      <t>NCP Unadjusted kW</t>
    </r>
    <r>
      <rPr>
        <vertAlign val="superscript"/>
        <sz val="11"/>
        <color theme="1"/>
        <rFont val="Times New Roman"/>
        <family val="1"/>
      </rPr>
      <t>2</t>
    </r>
  </si>
  <si>
    <t>Table LAT-1 Comparison of CEHE Adjusted and Unadjusted NCPs</t>
  </si>
  <si>
    <r>
      <t>1</t>
    </r>
    <r>
      <rPr>
        <sz val="9"/>
        <color theme="1"/>
        <rFont val="Times New Roman"/>
        <family val="1"/>
      </rPr>
      <t>Schedule H 2023, II-H-1.4 at Sub Level.</t>
    </r>
  </si>
  <si>
    <r>
      <t>2</t>
    </r>
    <r>
      <rPr>
        <sz val="9"/>
        <color theme="1"/>
        <rFont val="Times New Roman"/>
        <family val="1"/>
      </rPr>
      <t>Schedule H 2023, II-H-1.3 at Sub Level.</t>
    </r>
  </si>
  <si>
    <t>Rate Class Description</t>
  </si>
  <si>
    <t>Change</t>
  </si>
  <si>
    <t>Change Pct</t>
  </si>
  <si>
    <t>Residential</t>
  </si>
  <si>
    <t>Secondary &lt;= 10kva</t>
  </si>
  <si>
    <t>Secondary &gt; 10Kva</t>
  </si>
  <si>
    <t>Primary</t>
  </si>
  <si>
    <t>Transmission</t>
  </si>
  <si>
    <t>Miscellaneous Lighting</t>
  </si>
  <si>
    <t>Lighting</t>
  </si>
  <si>
    <t>WholesaleTransmission Revenue</t>
  </si>
  <si>
    <t>Total Cost of Service</t>
  </si>
  <si>
    <t>Number of Customers</t>
  </si>
  <si>
    <t>Retail Electric Delivery Revenues</t>
  </si>
  <si>
    <r>
      <rPr>
        <vertAlign val="superscript"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>Present Revenues include revenues from base rates and DCRF while Proposed Revenues include revenues from base rates.</t>
    </r>
  </si>
  <si>
    <r>
      <t>Present Revenues</t>
    </r>
    <r>
      <rPr>
        <b/>
        <vertAlign val="superscript"/>
        <sz val="11"/>
        <color theme="1"/>
        <rFont val="Times New Roman"/>
        <family val="1"/>
      </rPr>
      <t>1</t>
    </r>
  </si>
  <si>
    <r>
      <t>Proposed Revenues</t>
    </r>
    <r>
      <rPr>
        <b/>
        <vertAlign val="superscript"/>
        <sz val="11"/>
        <color theme="1"/>
        <rFont val="Times New Roman"/>
        <family val="1"/>
      </rPr>
      <t>1</t>
    </r>
  </si>
  <si>
    <t>OPUC Proposed</t>
  </si>
  <si>
    <t>Table LAT-2 Comparison of OPUC and CEHE Proposed Rate Increases</t>
  </si>
  <si>
    <r>
      <t>CEHE Proposed</t>
    </r>
    <r>
      <rPr>
        <b/>
        <vertAlign val="superscript"/>
        <sz val="11"/>
        <color theme="1"/>
        <rFont val="Times New Roman"/>
        <family val="1"/>
      </rPr>
      <t>2</t>
    </r>
  </si>
  <si>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Source:  Scheule I and J 2023-Errata 2, WP Summary of Revenues.</t>
    </r>
  </si>
  <si>
    <t>CEHE Proposed Net Salvage Rates</t>
  </si>
  <si>
    <t>Annual Depreciation Expense Based on Plant In Service at December 31, 2022</t>
  </si>
  <si>
    <t>Transmission Plant</t>
  </si>
  <si>
    <t>Distribution Plant</t>
  </si>
  <si>
    <t>General Plant Excl Amortization</t>
  </si>
  <si>
    <t>% Change</t>
  </si>
  <si>
    <r>
      <t>CEHE Current  Net Salvage Rates</t>
    </r>
    <r>
      <rPr>
        <vertAlign val="superscript"/>
        <sz val="11"/>
        <color theme="1"/>
        <rFont val="Times New Roman"/>
        <family val="1"/>
      </rPr>
      <t>1</t>
    </r>
  </si>
  <si>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Aptos Narrow"/>
        <family val="2"/>
        <scheme val="minor"/>
      </rPr>
      <t>2022 Depreciation Study, Appendix A</t>
    </r>
    <r>
      <rPr>
        <vertAlign val="superscript"/>
        <sz val="11"/>
        <color theme="1"/>
        <rFont val="Aptos Narrow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</si>
</sst>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  <numFmt numFmtId="168" formatCode="_(&quot;$&quot;* #,##0_);_(&quot;$&quot;* \(#,##0\);_(&quot;$&quot;* &quot;-&quot;??_);_(@_)"/>
    <numFmt numFmtId="169" formatCode="0.0%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vertAlign val="superscript"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sz val="9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9" fontId="5" fillId="0" borderId="4" xfId="3" applyFont="1" applyBorder="1"/>
    <xf numFmtId="0" fontId="5" fillId="0" borderId="3" xfId="0" applyFont="1" applyBorder="1"/>
    <xf numFmtId="165" fontId="5" fillId="0" borderId="3" xfId="1" applyNumberFormat="1" applyFont="1" applyBorder="1"/>
    <xf numFmtId="0" fontId="5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left"/>
    </xf>
    <xf numFmtId="0" fontId="5" fillId="0" borderId="5" xfId="0" applyFont="1" applyBorder="1"/>
    <xf numFmtId="0" fontId="5" fillId="0" borderId="7" xfId="0" applyFont="1" applyBorder="1"/>
    <xf numFmtId="0" fontId="9" fillId="0" borderId="8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/>
    <xf numFmtId="0" fontId="5" fillId="0" borderId="9" xfId="0" applyFont="1" applyBorder="1"/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169" fontId="5" fillId="0" borderId="0" xfId="3" applyNumberFormat="1" applyFont="1"/>
    <xf numFmtId="168" fontId="5" fillId="0" borderId="2" xfId="2" applyNumberFormat="1" applyFont="1" applyBorder="1"/>
    <xf numFmtId="169" fontId="5" fillId="0" borderId="2" xfId="3" applyNumberFormat="1" applyFont="1" applyBorder="1"/>
    <xf numFmtId="168" fontId="5" fillId="0" borderId="0" xfId="2" applyNumberFormat="1" applyFont="1" applyBorder="1"/>
    <xf numFmtId="169" fontId="5" fillId="0" borderId="7" xfId="3" applyNumberFormat="1" applyFont="1" applyBorder="1"/>
    <xf numFmtId="169" fontId="5" fillId="0" borderId="13" xfId="3" applyNumberFormat="1" applyFont="1" applyBorder="1"/>
    <xf numFmtId="169" fontId="5" fillId="0" borderId="9" xfId="3" applyNumberFormat="1" applyFont="1" applyBorder="1"/>
    <xf numFmtId="0" fontId="5" fillId="0" borderId="14" xfId="0" applyFont="1" applyBorder="1"/>
    <xf numFmtId="0" fontId="8" fillId="0" borderId="14" xfId="5" applyFont="1" applyBorder="1"/>
    <xf numFmtId="0" fontId="8" fillId="0" borderId="4" xfId="5" applyFont="1" applyBorder="1"/>
    <xf numFmtId="165" fontId="5" fillId="0" borderId="14" xfId="1" applyNumberFormat="1" applyFont="1" applyBorder="1"/>
    <xf numFmtId="165" fontId="5" fillId="0" borderId="4" xfId="1" applyNumberFormat="1" applyFont="1" applyBorder="1"/>
    <xf numFmtId="0" fontId="5" fillId="0" borderId="4" xfId="0" applyFont="1" applyBorder="1"/>
    <xf numFmtId="168" fontId="5" fillId="0" borderId="3" xfId="2" applyNumberFormat="1" applyFont="1" applyBorder="1"/>
    <xf numFmtId="168" fontId="5" fillId="0" borderId="14" xfId="2" applyNumberFormat="1" applyFont="1" applyBorder="1"/>
    <xf numFmtId="168" fontId="5" fillId="0" borderId="4" xfId="2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0" fillId="0" borderId="6" xfId="0" applyFont="1" applyBorder="1"/>
    <xf numFmtId="0" fontId="0" fillId="0" borderId="5" xfId="0" applyBorder="1"/>
    <xf numFmtId="0" fontId="0" fillId="0" borderId="7" xfId="0" applyBorder="1"/>
    <xf numFmtId="0" fontId="10" fillId="0" borderId="8" xfId="0" applyFont="1" applyBorder="1"/>
    <xf numFmtId="0" fontId="0" fillId="0" borderId="2" xfId="0" applyBorder="1"/>
    <xf numFmtId="0" fontId="0" fillId="0" borderId="9" xfId="0" applyBorder="1"/>
    <xf numFmtId="168" fontId="5" fillId="0" borderId="0" xfId="0" applyNumberFormat="1" applyFont="1"/>
    <xf numFmtId="0" fontId="5" fillId="0" borderId="0" xfId="0" applyFont="1" applyAlignment="1">
      <alignment horizontal="center"/>
    </xf>
  </cellXfs>
  <cellStyles count="7">
    <cellStyle name="Comma" xfId="1" builtinId="3"/>
    <cellStyle name="Currency" xfId="2" builtinId="4"/>
    <cellStyle name="Currency 5" xfId="6" xr:uid="{BE667838-A8D8-4451-8817-22B18E9DEB3B}"/>
    <cellStyle name="Normal" xfId="0" builtinId="0"/>
    <cellStyle name="Normal 16" xfId="5" xr:uid="{C48DCA49-67DB-4C5A-834A-BF44DFCC3758}"/>
    <cellStyle name="Normal 2" xfId="4" xr:uid="{AC77309A-FB8E-47AC-BC9C-DBAC1BAD5577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DA\Docket%20No%2056211\OPUC%20Testimony\Testimony%20Revenue%20Requirement\Workpapers\Schedule%20H%202023.xlsx" TargetMode="External"/><Relationship Id="rId1" Type="http://schemas.openxmlformats.org/officeDocument/2006/relationships/externalLinkPath" Target="/Projects/Office%20of%20Public%20Utility%20Counsel%20(OPUC)/OPUC%20Docket%20No%2056211%20-%20CenterPoint%20Rate%20Case/DA/Docket%20No%2056211/OPUC%20Testimony/Testimony%20Revenue%20Requirement/Workpapers/Schedule%20H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S:\Projects\Office%20of%20Public%20Utility%20Counsel%20(OPUC)\OPUC%20Docket%20No%2056211%20-%20CenterPoint%20Rate%20Case\DA\Docket%20No%2056211\Application%20and%20Witness%20Testimony%20Workpapers\Watson\Key%20Documents\2022%20Appendix%20A%20with%20recommended%20net%20salvage%20rates.xls" TargetMode="External"/><Relationship Id="rId2" Type="http://schemas.microsoft.com/office/2019/04/relationships/externalLinkLongPath" Target="/Projects/Office%20of%20Public%20Utility%20Counsel%20(OPUC)/OPUC%20Docket%20No%2056211%20-%20CenterPoint%20Rate%20Case/DA/Docket%20No%2056211/Application%20and%20Witness%20Testimony%20Workpapers/Watson/Key%20Documents/2022%20Appendix%20A%20with%20recommended%20net%20salvage%20rates.xls?AFF0F9C8" TargetMode="External"/><Relationship Id="rId1" Type="http://schemas.openxmlformats.org/officeDocument/2006/relationships/externalLinkPath" Target="file:///\\AFF0F9C8\2022%20Appendix%20A%20with%20recommended%20net%20salvage%20rates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S:\Projects\Office%20of%20Public%20Utility%20Counsel%20(OPUC)\OPUC%20Docket%20No%2056211%20-%20CenterPoint%20Rate%20Case\DA\Docket%20No%2056211\Application%20and%20Witness%20Testimony%20Workpapers\Watson\Key%20Documents\2022%20Appendix%20A%20with%20old%20net%20salvage%20rates.xls" TargetMode="External"/><Relationship Id="rId2" Type="http://schemas.microsoft.com/office/2019/04/relationships/externalLinkLongPath" Target="/Projects/Office%20of%20Public%20Utility%20Counsel%20(OPUC)/OPUC%20Docket%20No%2056211%20-%20CenterPoint%20Rate%20Case/DA/Docket%20No%2056211/Application%20and%20Witness%20Testimony%20Workpapers/Watson/Key%20Documents/2022%20Appendix%20A%20with%20old%20net%20salvage%20rates.xls?AFF0F9C8" TargetMode="External"/><Relationship Id="rId1" Type="http://schemas.openxmlformats.org/officeDocument/2006/relationships/externalLinkPath" Target="file:///\\AFF0F9C8\2022%20Appendix%20A%20with%20old%20net%20salvage%20ra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H-1"/>
      <sheetName val="II-H-1.1"/>
      <sheetName val="II-H-1.1.1"/>
      <sheetName val="II-H-1.2"/>
      <sheetName val="II-H-1.3"/>
      <sheetName val="II-H_1.3.1"/>
      <sheetName val="II-H-1.3.1a"/>
      <sheetName val="II-H-1.3.2"/>
      <sheetName val="II-H-1.4"/>
      <sheetName val="II-H-1.5"/>
      <sheetName val="II-H-2"/>
      <sheetName val="II-H-2.1"/>
      <sheetName val="II-H-2.2"/>
      <sheetName val="II-H-2.3"/>
      <sheetName val="II-H-2.3-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6">
          <cell r="I96">
            <v>91.142783659364</v>
          </cell>
        </row>
        <row r="98">
          <cell r="D98">
            <v>10650.6602957139</v>
          </cell>
          <cell r="E98">
            <v>146.99857834074399</v>
          </cell>
          <cell r="G98">
            <v>4020.7979762431601</v>
          </cell>
          <cell r="H98">
            <v>2508.7210759999998</v>
          </cell>
        </row>
        <row r="99">
          <cell r="J99">
            <v>698.33446800000002</v>
          </cell>
          <cell r="K99">
            <v>4388.7744839999996</v>
          </cell>
        </row>
        <row r="102">
          <cell r="F102">
            <v>1.2907679999999999</v>
          </cell>
        </row>
      </sheetData>
      <sheetData sheetId="5" refreshError="1"/>
      <sheetData sheetId="6" refreshError="1"/>
      <sheetData sheetId="7" refreshError="1"/>
      <sheetData sheetId="8">
        <row r="96">
          <cell r="I96">
            <v>88.0067775577144</v>
          </cell>
        </row>
        <row r="97">
          <cell r="E97">
            <v>142.478874854412</v>
          </cell>
        </row>
        <row r="98">
          <cell r="D98">
            <v>9143.3244569846702</v>
          </cell>
          <cell r="G98">
            <v>3717.0889503072299</v>
          </cell>
          <cell r="H98">
            <v>2405.1809334344498</v>
          </cell>
        </row>
        <row r="99">
          <cell r="J99">
            <v>674.17060522442603</v>
          </cell>
          <cell r="K99">
            <v>4388.7744839999996</v>
          </cell>
        </row>
        <row r="102">
          <cell r="F102">
            <v>1.2907679999999999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Appendix A"/>
    </sheetNames>
    <sheetDataSet>
      <sheetData sheetId="0">
        <row r="21">
          <cell r="I21">
            <v>121699220.63737251</v>
          </cell>
        </row>
        <row r="36">
          <cell r="I36">
            <v>312623053.02319795</v>
          </cell>
        </row>
        <row r="45">
          <cell r="I45">
            <v>44489558.764804237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Appendix A"/>
    </sheetNames>
    <sheetDataSet>
      <sheetData sheetId="0">
        <row r="21">
          <cell r="I21">
            <v>116948190.75464529</v>
          </cell>
        </row>
        <row r="36">
          <cell r="I36">
            <v>284667739.45587182</v>
          </cell>
        </row>
        <row r="45">
          <cell r="I45">
            <v>43746394.923827603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42F40-EF1E-40CC-AE80-A6B7B06310F3}">
  <dimension ref="A1:G8"/>
  <sheetViews>
    <sheetView showGridLines="0" tabSelected="1" workbookViewId="0">
      <selection sqref="A1:G1"/>
    </sheetView>
  </sheetViews>
  <sheetFormatPr defaultRowHeight="14.4" x14ac:dyDescent="0.3"/>
  <cols>
    <col min="1" max="1" width="21.77734375" customWidth="1"/>
    <col min="2" max="6" width="12.77734375" customWidth="1"/>
    <col min="7" max="7" width="10.21875" bestFit="1" customWidth="1"/>
  </cols>
  <sheetData>
    <row r="1" spans="1:7" ht="20.399999999999999" customHeight="1" x14ac:dyDescent="0.3">
      <c r="A1" s="18" t="s">
        <v>9</v>
      </c>
      <c r="B1" s="19"/>
      <c r="C1" s="19"/>
      <c r="D1" s="19"/>
      <c r="E1" s="19"/>
      <c r="F1" s="19"/>
      <c r="G1" s="20"/>
    </row>
    <row r="2" spans="1:7" ht="42" x14ac:dyDescent="0.3">
      <c r="A2" s="3"/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1</v>
      </c>
    </row>
    <row r="3" spans="1:7" ht="17.399999999999999" x14ac:dyDescent="0.3">
      <c r="A3" s="5" t="s">
        <v>7</v>
      </c>
      <c r="B3" s="6">
        <f>'[1]II-H-1.4'!$D$98</f>
        <v>9143.3244569846702</v>
      </c>
      <c r="C3" s="6">
        <f>'[1]II-H-1.4'!$E$97+'[1]II-H-1.4'!$F$102</f>
        <v>143.76964285441198</v>
      </c>
      <c r="D3" s="6">
        <f>'[1]II-H-1.4'!$G$98+'[1]II-H-1.4'!$H$98</f>
        <v>6122.2698837416792</v>
      </c>
      <c r="E3" s="6">
        <f>'[1]II-H-1.4'!$I$96+'[1]II-H-1.4'!$J$99</f>
        <v>762.1773827821404</v>
      </c>
      <c r="F3" s="6">
        <f>'[1]II-H-1.4'!$K$99</f>
        <v>4388.7744839999996</v>
      </c>
      <c r="G3" s="6">
        <f>SUM(B3:F3)</f>
        <v>20560.315850362902</v>
      </c>
    </row>
    <row r="4" spans="1:7" x14ac:dyDescent="0.3">
      <c r="A4" s="7" t="s">
        <v>0</v>
      </c>
      <c r="B4" s="4">
        <f>B3/$G$3</f>
        <v>0.44470739280122901</v>
      </c>
      <c r="C4" s="4">
        <f t="shared" ref="C4:G4" si="0">C3/$G$3</f>
        <v>6.9925794866558125E-3</v>
      </c>
      <c r="D4" s="4">
        <f t="shared" si="0"/>
        <v>0.29777119808369179</v>
      </c>
      <c r="E4" s="4">
        <f t="shared" si="0"/>
        <v>3.7070314888605543E-2</v>
      </c>
      <c r="F4" s="4">
        <f t="shared" si="0"/>
        <v>0.21345851473981783</v>
      </c>
      <c r="G4" s="4">
        <f t="shared" si="0"/>
        <v>1</v>
      </c>
    </row>
    <row r="5" spans="1:7" ht="17.399999999999999" x14ac:dyDescent="0.3">
      <c r="A5" s="5" t="s">
        <v>8</v>
      </c>
      <c r="B5" s="6">
        <f>'[1]II-H-1.3'!$D$98</f>
        <v>10650.6602957139</v>
      </c>
      <c r="C5" s="6">
        <f>'[1]II-H-1.3'!$E$98+'[1]II-H-1.3'!$F$102</f>
        <v>148.28934634074398</v>
      </c>
      <c r="D5" s="6">
        <f>'[1]II-H-1.3'!$G$98+'[1]II-H-1.3'!$H$98</f>
        <v>6529.5190522431603</v>
      </c>
      <c r="E5" s="6">
        <f>'[1]II-H-1.3'!$I$96+'[1]II-H-1.3'!$J$99</f>
        <v>789.47725165936401</v>
      </c>
      <c r="F5" s="6">
        <f>'[1]II-H-1.3'!$K$99</f>
        <v>4388.7744839999996</v>
      </c>
      <c r="G5" s="6">
        <f>SUM(B5:F5)</f>
        <v>22506.720429957168</v>
      </c>
    </row>
    <row r="6" spans="1:7" x14ac:dyDescent="0.3">
      <c r="A6" s="7" t="s">
        <v>0</v>
      </c>
      <c r="B6" s="4">
        <f>B5/$G$5</f>
        <v>0.47322133532780408</v>
      </c>
      <c r="C6" s="4">
        <f t="shared" ref="C6:G6" si="1">C5/$G$5</f>
        <v>6.5886696732308497E-3</v>
      </c>
      <c r="D6" s="4">
        <f t="shared" si="1"/>
        <v>0.29011419378330044</v>
      </c>
      <c r="E6" s="4">
        <f t="shared" si="1"/>
        <v>3.5077400730874342E-2</v>
      </c>
      <c r="F6" s="4">
        <f t="shared" si="1"/>
        <v>0.19499840048479031</v>
      </c>
      <c r="G6" s="4">
        <f t="shared" si="1"/>
        <v>1</v>
      </c>
    </row>
    <row r="7" spans="1:7" ht="15" x14ac:dyDescent="0.3">
      <c r="A7" s="10" t="s">
        <v>10</v>
      </c>
      <c r="B7" s="8"/>
      <c r="C7" s="8"/>
      <c r="D7" s="11"/>
      <c r="E7" s="11"/>
      <c r="F7" s="11"/>
      <c r="G7" s="12"/>
    </row>
    <row r="8" spans="1:7" ht="15" x14ac:dyDescent="0.3">
      <c r="A8" s="13" t="s">
        <v>11</v>
      </c>
      <c r="B8" s="14"/>
      <c r="C8" s="14"/>
      <c r="D8" s="15"/>
      <c r="E8" s="15"/>
      <c r="F8" s="16"/>
      <c r="G8" s="17"/>
    </row>
  </sheetData>
  <mergeCells count="3">
    <mergeCell ref="A1:G1"/>
    <mergeCell ref="A7:C7"/>
    <mergeCell ref="A8:C8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BDED6-5772-45E3-9D96-23FCEA820A11}">
  <dimension ref="A1:F27"/>
  <sheetViews>
    <sheetView showGridLines="0" workbookViewId="0">
      <selection sqref="A1:F27"/>
    </sheetView>
  </sheetViews>
  <sheetFormatPr defaultRowHeight="14.4" x14ac:dyDescent="0.3"/>
  <cols>
    <col min="1" max="1" width="30.21875" customWidth="1"/>
    <col min="2" max="2" width="11.33203125" customWidth="1"/>
    <col min="3" max="3" width="15.21875" customWidth="1"/>
    <col min="4" max="4" width="16.44140625" customWidth="1"/>
    <col min="5" max="5" width="14.6640625" customWidth="1"/>
    <col min="6" max="6" width="9.33203125" customWidth="1"/>
  </cols>
  <sheetData>
    <row r="1" spans="1:6" ht="17.399999999999999" x14ac:dyDescent="0.3">
      <c r="A1" s="18" t="s">
        <v>30</v>
      </c>
      <c r="B1" s="19"/>
      <c r="C1" s="19"/>
      <c r="D1" s="19"/>
      <c r="E1" s="19"/>
      <c r="F1" s="20"/>
    </row>
    <row r="2" spans="1:6" x14ac:dyDescent="0.3">
      <c r="A2" s="40" t="s">
        <v>29</v>
      </c>
      <c r="B2" s="41"/>
      <c r="C2" s="41"/>
      <c r="D2" s="41"/>
      <c r="E2" s="41"/>
      <c r="F2" s="42"/>
    </row>
    <row r="3" spans="1:6" ht="38.4" customHeight="1" x14ac:dyDescent="0.3">
      <c r="A3" s="37" t="s">
        <v>12</v>
      </c>
      <c r="B3" s="9" t="s">
        <v>24</v>
      </c>
      <c r="C3" s="9" t="s">
        <v>27</v>
      </c>
      <c r="D3" s="9" t="s">
        <v>28</v>
      </c>
      <c r="E3" s="38" t="s">
        <v>13</v>
      </c>
      <c r="F3" s="39" t="s">
        <v>14</v>
      </c>
    </row>
    <row r="4" spans="1:6" x14ac:dyDescent="0.3">
      <c r="A4" s="5" t="s">
        <v>15</v>
      </c>
      <c r="B4" s="6">
        <v>2455309</v>
      </c>
      <c r="C4" s="34">
        <v>901815248.33225262</v>
      </c>
      <c r="D4" s="34">
        <v>927546950</v>
      </c>
      <c r="E4" s="34">
        <f>D4-C4</f>
        <v>25731701.667747378</v>
      </c>
      <c r="F4" s="25">
        <f>E4/C4</f>
        <v>2.8533229744488794E-2</v>
      </c>
    </row>
    <row r="5" spans="1:6" x14ac:dyDescent="0.3">
      <c r="A5" s="28" t="s">
        <v>16</v>
      </c>
      <c r="B5" s="31">
        <v>155776</v>
      </c>
      <c r="C5" s="35">
        <v>25410421.239668459</v>
      </c>
      <c r="D5" s="35">
        <v>23295560</v>
      </c>
      <c r="E5" s="35">
        <f t="shared" ref="E5:E13" si="0">D5-C5</f>
        <v>-2114861.2396684587</v>
      </c>
      <c r="F5" s="26">
        <f t="shared" ref="F5:F13" si="1">E5/C5</f>
        <v>-8.3228106284477021E-2</v>
      </c>
    </row>
    <row r="6" spans="1:6" x14ac:dyDescent="0.3">
      <c r="A6" s="28" t="s">
        <v>17</v>
      </c>
      <c r="B6" s="31">
        <v>151170</v>
      </c>
      <c r="C6" s="35">
        <v>578913741.92023599</v>
      </c>
      <c r="D6" s="35">
        <v>527916998</v>
      </c>
      <c r="E6" s="35">
        <f t="shared" si="0"/>
        <v>-50996743.920235991</v>
      </c>
      <c r="F6" s="26">
        <f t="shared" si="1"/>
        <v>-8.8090401431967447E-2</v>
      </c>
    </row>
    <row r="7" spans="1:6" x14ac:dyDescent="0.3">
      <c r="A7" s="28" t="s">
        <v>18</v>
      </c>
      <c r="B7" s="31">
        <v>1047</v>
      </c>
      <c r="C7" s="35">
        <v>41515393.626675643</v>
      </c>
      <c r="D7" s="35">
        <v>55036158.299999997</v>
      </c>
      <c r="E7" s="35">
        <f t="shared" si="0"/>
        <v>13520764.673324354</v>
      </c>
      <c r="F7" s="26">
        <f t="shared" si="1"/>
        <v>0.32568075338292374</v>
      </c>
    </row>
    <row r="8" spans="1:6" x14ac:dyDescent="0.3">
      <c r="A8" s="28" t="s">
        <v>19</v>
      </c>
      <c r="B8" s="31">
        <v>233</v>
      </c>
      <c r="C8" s="35">
        <v>27090085.859058697</v>
      </c>
      <c r="D8" s="35">
        <v>23922240</v>
      </c>
      <c r="E8" s="35">
        <f t="shared" si="0"/>
        <v>-3167845.8590586968</v>
      </c>
      <c r="F8" s="26">
        <f t="shared" si="1"/>
        <v>-0.11693746101581276</v>
      </c>
    </row>
    <row r="9" spans="1:6" x14ac:dyDescent="0.3">
      <c r="A9" s="28" t="s">
        <v>20</v>
      </c>
      <c r="B9" s="31">
        <v>10660</v>
      </c>
      <c r="C9" s="35">
        <v>5812802.5042992383</v>
      </c>
      <c r="D9" s="35">
        <v>3040963.4</v>
      </c>
      <c r="E9" s="35">
        <f t="shared" si="0"/>
        <v>-2771839.1042992384</v>
      </c>
      <c r="F9" s="26">
        <f t="shared" si="1"/>
        <v>-0.47685072772542048</v>
      </c>
    </row>
    <row r="10" spans="1:6" x14ac:dyDescent="0.3">
      <c r="A10" s="28" t="s">
        <v>21</v>
      </c>
      <c r="B10" s="32">
        <v>5654</v>
      </c>
      <c r="C10" s="36">
        <v>70222868.287670642</v>
      </c>
      <c r="D10" s="36">
        <v>68591815.609999999</v>
      </c>
      <c r="E10" s="36">
        <f t="shared" si="0"/>
        <v>-1631052.6776706427</v>
      </c>
      <c r="F10" s="27">
        <f t="shared" si="1"/>
        <v>-2.3226802285958664E-2</v>
      </c>
    </row>
    <row r="11" spans="1:6" x14ac:dyDescent="0.3">
      <c r="A11" s="29" t="s">
        <v>25</v>
      </c>
      <c r="B11" s="31">
        <f>SUM(B4:B10)</f>
        <v>2779849</v>
      </c>
      <c r="C11" s="35">
        <f>SUM(C4:C10)</f>
        <v>1650780561.769861</v>
      </c>
      <c r="D11" s="35">
        <f t="shared" ref="D11" si="2">SUM(D4:D10)</f>
        <v>1629350685.3099999</v>
      </c>
      <c r="E11" s="35">
        <f t="shared" si="0"/>
        <v>-21429876.45986104</v>
      </c>
      <c r="F11" s="26">
        <f t="shared" si="1"/>
        <v>-1.2981662709236957E-2</v>
      </c>
    </row>
    <row r="12" spans="1:6" x14ac:dyDescent="0.3">
      <c r="A12" s="28" t="s">
        <v>22</v>
      </c>
      <c r="B12" s="33"/>
      <c r="C12" s="36">
        <v>654236818.01509869</v>
      </c>
      <c r="D12" s="36">
        <v>669969930.13369429</v>
      </c>
      <c r="E12" s="36">
        <f t="shared" si="0"/>
        <v>15733112.1185956</v>
      </c>
      <c r="F12" s="27">
        <f t="shared" si="1"/>
        <v>2.4048038394305877E-2</v>
      </c>
    </row>
    <row r="13" spans="1:6" x14ac:dyDescent="0.3">
      <c r="A13" s="30" t="s">
        <v>23</v>
      </c>
      <c r="B13" s="33"/>
      <c r="C13" s="36">
        <f>SUM(C11:C12)</f>
        <v>2305017379.7849598</v>
      </c>
      <c r="D13" s="36">
        <f t="shared" ref="D13" si="3">SUM(D11:D12)</f>
        <v>2299320615.4436941</v>
      </c>
      <c r="E13" s="36">
        <f t="shared" si="0"/>
        <v>-5696764.3412656784</v>
      </c>
      <c r="F13" s="27">
        <f t="shared" si="1"/>
        <v>-2.4714626411177611E-3</v>
      </c>
    </row>
    <row r="14" spans="1:6" ht="17.399999999999999" x14ac:dyDescent="0.3">
      <c r="A14" s="40" t="s">
        <v>31</v>
      </c>
      <c r="B14" s="41"/>
      <c r="C14" s="41"/>
      <c r="D14" s="41"/>
      <c r="E14" s="41"/>
      <c r="F14" s="42"/>
    </row>
    <row r="15" spans="1:6" ht="31.2" x14ac:dyDescent="0.3">
      <c r="A15" s="37" t="s">
        <v>12</v>
      </c>
      <c r="B15" s="9" t="s">
        <v>24</v>
      </c>
      <c r="C15" s="9" t="s">
        <v>27</v>
      </c>
      <c r="D15" s="9" t="s">
        <v>28</v>
      </c>
      <c r="E15" s="38" t="s">
        <v>13</v>
      </c>
      <c r="F15" s="39" t="s">
        <v>14</v>
      </c>
    </row>
    <row r="16" spans="1:6" x14ac:dyDescent="0.3">
      <c r="A16" s="5" t="s">
        <v>15</v>
      </c>
      <c r="B16" s="6">
        <v>2455309</v>
      </c>
      <c r="C16" s="34">
        <v>901815248.33225262</v>
      </c>
      <c r="D16" s="34">
        <v>973130757</v>
      </c>
      <c r="E16" s="34">
        <f>D16-C16</f>
        <v>71315508.667747378</v>
      </c>
      <c r="F16" s="25">
        <f>E16/C16</f>
        <v>7.907995434722663E-2</v>
      </c>
    </row>
    <row r="17" spans="1:6" x14ac:dyDescent="0.3">
      <c r="A17" s="28" t="s">
        <v>16</v>
      </c>
      <c r="B17" s="31">
        <v>155776</v>
      </c>
      <c r="C17" s="35">
        <v>25410421.239668459</v>
      </c>
      <c r="D17" s="35">
        <v>23000757</v>
      </c>
      <c r="E17" s="35">
        <f t="shared" ref="E17:E25" si="4">D17-C17</f>
        <v>-2409664.2396684587</v>
      </c>
      <c r="F17" s="26">
        <f t="shared" ref="F17:F25" si="5">E17/C17</f>
        <v>-9.4829763621026006E-2</v>
      </c>
    </row>
    <row r="18" spans="1:6" x14ac:dyDescent="0.3">
      <c r="A18" s="28" t="s">
        <v>17</v>
      </c>
      <c r="B18" s="31">
        <v>151170</v>
      </c>
      <c r="C18" s="35">
        <v>578913741.92023599</v>
      </c>
      <c r="D18" s="35">
        <v>520998933</v>
      </c>
      <c r="E18" s="35">
        <f t="shared" si="4"/>
        <v>-57914808.920235991</v>
      </c>
      <c r="F18" s="26">
        <f t="shared" si="5"/>
        <v>-0.10004048051810735</v>
      </c>
    </row>
    <row r="19" spans="1:6" x14ac:dyDescent="0.3">
      <c r="A19" s="28" t="s">
        <v>18</v>
      </c>
      <c r="B19" s="31">
        <v>1047</v>
      </c>
      <c r="C19" s="35">
        <v>41515393.626675643</v>
      </c>
      <c r="D19" s="35">
        <v>53126721.299999997</v>
      </c>
      <c r="E19" s="35">
        <f t="shared" si="4"/>
        <v>11611327.673324354</v>
      </c>
      <c r="F19" s="26">
        <f t="shared" si="5"/>
        <v>0.27968728365527323</v>
      </c>
    </row>
    <row r="20" spans="1:6" x14ac:dyDescent="0.3">
      <c r="A20" s="28" t="s">
        <v>19</v>
      </c>
      <c r="B20" s="31">
        <v>233</v>
      </c>
      <c r="C20" s="35">
        <v>27090085.859058697</v>
      </c>
      <c r="D20" s="35">
        <v>24002755</v>
      </c>
      <c r="E20" s="35">
        <f t="shared" si="4"/>
        <v>-3087330.8590586968</v>
      </c>
      <c r="F20" s="26">
        <f t="shared" si="5"/>
        <v>-0.1139653404984067</v>
      </c>
    </row>
    <row r="21" spans="1:6" x14ac:dyDescent="0.3">
      <c r="A21" s="28" t="s">
        <v>20</v>
      </c>
      <c r="B21" s="31">
        <v>10660</v>
      </c>
      <c r="C21" s="35">
        <v>5812802.5042992383</v>
      </c>
      <c r="D21" s="35">
        <v>3040963.4</v>
      </c>
      <c r="E21" s="35">
        <f t="shared" si="4"/>
        <v>-2771839.1042992384</v>
      </c>
      <c r="F21" s="26">
        <f t="shared" si="5"/>
        <v>-0.47685072772542048</v>
      </c>
    </row>
    <row r="22" spans="1:6" x14ac:dyDescent="0.3">
      <c r="A22" s="28" t="s">
        <v>21</v>
      </c>
      <c r="B22" s="32">
        <v>5654</v>
      </c>
      <c r="C22" s="36">
        <v>70222868.287670642</v>
      </c>
      <c r="D22" s="36">
        <v>68591815.609999999</v>
      </c>
      <c r="E22" s="36">
        <f t="shared" si="4"/>
        <v>-1631052.6776706427</v>
      </c>
      <c r="F22" s="27">
        <f t="shared" si="5"/>
        <v>-2.3226802285958664E-2</v>
      </c>
    </row>
    <row r="23" spans="1:6" x14ac:dyDescent="0.3">
      <c r="A23" s="29" t="s">
        <v>25</v>
      </c>
      <c r="B23" s="31">
        <f>SUM(B16:B22)</f>
        <v>2779849</v>
      </c>
      <c r="C23" s="35">
        <f>SUM(C16:C22)</f>
        <v>1650780561.769861</v>
      </c>
      <c r="D23" s="35">
        <f t="shared" ref="D23" si="6">SUM(D16:D22)</f>
        <v>1665892702.3099999</v>
      </c>
      <c r="E23" s="35">
        <f t="shared" si="4"/>
        <v>15112140.54013896</v>
      </c>
      <c r="F23" s="26">
        <f t="shared" si="5"/>
        <v>9.1545423359823755E-3</v>
      </c>
    </row>
    <row r="24" spans="1:6" x14ac:dyDescent="0.3">
      <c r="A24" s="28" t="s">
        <v>22</v>
      </c>
      <c r="B24" s="33"/>
      <c r="C24" s="36">
        <v>654236818.01509869</v>
      </c>
      <c r="D24" s="36">
        <v>696755403.93072081</v>
      </c>
      <c r="E24" s="36">
        <f t="shared" si="4"/>
        <v>42518585.915622115</v>
      </c>
      <c r="F24" s="27">
        <f t="shared" si="5"/>
        <v>6.498959512034197E-2</v>
      </c>
    </row>
    <row r="25" spans="1:6" x14ac:dyDescent="0.3">
      <c r="A25" s="30" t="s">
        <v>23</v>
      </c>
      <c r="B25" s="33"/>
      <c r="C25" s="36">
        <f>SUM(C23:C24)</f>
        <v>2305017379.7849598</v>
      </c>
      <c r="D25" s="36">
        <f t="shared" ref="D25" si="7">SUM(D23:D24)</f>
        <v>2362648106.2407207</v>
      </c>
      <c r="E25" s="36">
        <f t="shared" si="4"/>
        <v>57630726.455760956</v>
      </c>
      <c r="F25" s="27">
        <f t="shared" si="5"/>
        <v>2.5002295844353876E-2</v>
      </c>
    </row>
    <row r="26" spans="1:6" ht="15" x14ac:dyDescent="0.3">
      <c r="A26" s="43" t="s">
        <v>26</v>
      </c>
      <c r="B26" s="44"/>
      <c r="C26" s="44"/>
      <c r="D26" s="44"/>
      <c r="E26" s="44"/>
      <c r="F26" s="45"/>
    </row>
    <row r="27" spans="1:6" ht="15" x14ac:dyDescent="0.3">
      <c r="A27" s="46" t="s">
        <v>32</v>
      </c>
      <c r="B27" s="47"/>
      <c r="C27" s="47"/>
      <c r="D27" s="47"/>
      <c r="E27" s="47"/>
      <c r="F27" s="48"/>
    </row>
  </sheetData>
  <mergeCells count="3">
    <mergeCell ref="A2:F2"/>
    <mergeCell ref="A14:F14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1A87F-536D-45C2-91A1-84DF08166D47}">
  <dimension ref="A1:D7"/>
  <sheetViews>
    <sheetView showGridLines="0" workbookViewId="0">
      <selection activeCell="B18" sqref="B18"/>
    </sheetView>
  </sheetViews>
  <sheetFormatPr defaultRowHeight="14.4" x14ac:dyDescent="0.3"/>
  <cols>
    <col min="1" max="1" width="27.77734375" customWidth="1"/>
    <col min="2" max="2" width="21.109375" customWidth="1"/>
    <col min="3" max="3" width="19.21875" customWidth="1"/>
  </cols>
  <sheetData>
    <row r="1" spans="1:4" x14ac:dyDescent="0.3">
      <c r="A1" s="50" t="s">
        <v>34</v>
      </c>
      <c r="B1" s="50"/>
      <c r="C1" s="50"/>
      <c r="D1" s="50"/>
    </row>
    <row r="2" spans="1:4" ht="28.2" customHeight="1" x14ac:dyDescent="0.3">
      <c r="A2" s="1"/>
      <c r="B2" s="2" t="s">
        <v>39</v>
      </c>
      <c r="C2" s="2" t="s">
        <v>33</v>
      </c>
      <c r="D2" s="1" t="s">
        <v>38</v>
      </c>
    </row>
    <row r="3" spans="1:4" x14ac:dyDescent="0.3">
      <c r="A3" s="1" t="s">
        <v>35</v>
      </c>
      <c r="B3" s="24">
        <f>'[3]Appendix A'!$I$21</f>
        <v>116948190.75464529</v>
      </c>
      <c r="C3" s="24">
        <f>'[2]Appendix A'!$I$21</f>
        <v>121699220.63737251</v>
      </c>
      <c r="D3" s="21">
        <f>C3/B3-1</f>
        <v>4.0625082372542032E-2</v>
      </c>
    </row>
    <row r="4" spans="1:4" x14ac:dyDescent="0.3">
      <c r="A4" s="1" t="s">
        <v>36</v>
      </c>
      <c r="B4" s="24">
        <f>'[3]Appendix A'!$I$36</f>
        <v>284667739.45587182</v>
      </c>
      <c r="C4" s="24">
        <f>'[2]Appendix A'!$I$36</f>
        <v>312623053.02319795</v>
      </c>
      <c r="D4" s="21">
        <f t="shared" ref="D4:D6" si="0">C4/B4-1</f>
        <v>9.8203307549922236E-2</v>
      </c>
    </row>
    <row r="5" spans="1:4" x14ac:dyDescent="0.3">
      <c r="A5" s="1" t="s">
        <v>37</v>
      </c>
      <c r="B5" s="22">
        <f>'[3]Appendix A'!$I$45</f>
        <v>43746394.923827603</v>
      </c>
      <c r="C5" s="22">
        <f>'[2]Appendix A'!$I$45</f>
        <v>44489558.764804237</v>
      </c>
      <c r="D5" s="23">
        <f t="shared" si="0"/>
        <v>1.6988001920401619E-2</v>
      </c>
    </row>
    <row r="6" spans="1:4" x14ac:dyDescent="0.3">
      <c r="A6" s="1" t="s">
        <v>1</v>
      </c>
      <c r="B6" s="49">
        <f>SUM(B3:B5)</f>
        <v>445362325.1343447</v>
      </c>
      <c r="C6" s="49">
        <f>SUM(C3:C5)</f>
        <v>478811832.42537469</v>
      </c>
      <c r="D6" s="21">
        <f t="shared" si="0"/>
        <v>7.5106279546524046E-2</v>
      </c>
    </row>
    <row r="7" spans="1:4" ht="17.399999999999999" x14ac:dyDescent="0.3">
      <c r="A7" s="1" t="s">
        <v>40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LAT-1</vt:lpstr>
      <vt:lpstr>LAT-2</vt:lpstr>
      <vt:lpstr>LAT-4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Tomczyk</dc:creator>
  <cp:lastModifiedBy>Laurie Tomczyk</cp:lastModifiedBy>
  <dcterms:created xsi:type="dcterms:W3CDTF">2024-06-13T05:14:43Z</dcterms:created>
  <dcterms:modified xsi:type="dcterms:W3CDTF">2024-06-13T09:49:39Z</dcterms:modified>
</cp:coreProperties>
</file>